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ONCOURS\CH VALENCIENNES\MAUBEUGE_IFSI\HONOS PHASE PRO\"/>
    </mc:Choice>
  </mc:AlternateContent>
  <xr:revisionPtr revIDLastSave="0" documentId="13_ncr:1_{0CAFC916-6C15-4B22-A5F1-8D7A58533117}" xr6:coauthVersionLast="47" xr6:coauthVersionMax="47" xr10:uidLastSave="{00000000-0000-0000-0000-000000000000}"/>
  <bookViews>
    <workbookView xWindow="-108" yWindow="-108" windowWidth="23256" windowHeight="12456" xr2:uid="{8358537E-1C6F-9D4E-9BBB-F3597D437B6B}"/>
  </bookViews>
  <sheets>
    <sheet name="Feuil2 honos mis à jour PROBIM" sheetId="3" r:id="rId1"/>
  </sheets>
  <externalReferences>
    <externalReference r:id="rId2"/>
  </externalReferences>
  <definedNames>
    <definedName name="_xlnm.Print_Area" localSheetId="0">'Feuil2 honos mis à jour PROBIM'!$A$1:$J$28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3" l="1"/>
  <c r="I20" i="3" s="1"/>
  <c r="E17" i="3"/>
  <c r="E22" i="3" s="1"/>
  <c r="I17" i="3"/>
  <c r="U16" i="3"/>
  <c r="V16" i="3"/>
  <c r="B23" i="3"/>
  <c r="B24" i="3"/>
  <c r="B25" i="3"/>
  <c r="B26" i="3"/>
  <c r="B22" i="3"/>
  <c r="C23" i="3"/>
  <c r="C24" i="3"/>
  <c r="C25" i="3"/>
  <c r="C26" i="3"/>
  <c r="C22" i="3"/>
  <c r="D23" i="3"/>
  <c r="D24" i="3"/>
  <c r="D25" i="3"/>
  <c r="D26" i="3"/>
  <c r="D22" i="3"/>
  <c r="E23" i="3"/>
  <c r="E24" i="3"/>
  <c r="E25" i="3"/>
  <c r="E26" i="3"/>
  <c r="F23" i="3"/>
  <c r="F24" i="3"/>
  <c r="F25" i="3"/>
  <c r="F26" i="3"/>
  <c r="F22" i="3"/>
  <c r="G23" i="3"/>
  <c r="G24" i="3"/>
  <c r="G25" i="3"/>
  <c r="G26" i="3"/>
  <c r="G22" i="3"/>
  <c r="H23" i="3"/>
  <c r="H24" i="3"/>
  <c r="H25" i="3"/>
  <c r="H22" i="3"/>
  <c r="I13" i="3"/>
  <c r="I14" i="3"/>
  <c r="I15" i="3"/>
  <c r="I16" i="3"/>
  <c r="I18" i="3"/>
  <c r="I19" i="3"/>
  <c r="I21" i="3"/>
  <c r="I23" i="3" l="1"/>
  <c r="F27" i="3"/>
  <c r="H27" i="3"/>
  <c r="C27" i="3"/>
  <c r="I24" i="3"/>
  <c r="E27" i="3"/>
  <c r="I26" i="3"/>
  <c r="I25" i="3"/>
  <c r="I27" i="3" s="1"/>
  <c r="G27" i="3"/>
  <c r="G28" i="3" s="1"/>
  <c r="D27" i="3"/>
  <c r="E28" i="3"/>
  <c r="D28" i="3"/>
  <c r="I22" i="3"/>
  <c r="H28" i="3"/>
  <c r="F28" i="3"/>
  <c r="C28" i="3"/>
  <c r="B27" i="3"/>
  <c r="B28" i="3" s="1"/>
  <c r="I28" i="3" l="1"/>
</calcChain>
</file>

<file path=xl/sharedStrings.xml><?xml version="1.0" encoding="utf-8"?>
<sst xmlns="http://schemas.openxmlformats.org/spreadsheetml/2006/main" count="36" uniqueCount="36">
  <si>
    <t>Autorisations administratives</t>
  </si>
  <si>
    <t>Total (€ HT)</t>
  </si>
  <si>
    <t>Nom de l'entité</t>
  </si>
  <si>
    <t>MARCHÉ PUBLIC DE PRESTATIONS INTELLECTUELLES</t>
  </si>
  <si>
    <t>Cotraitant n°1</t>
  </si>
  <si>
    <t>Cotraitant n°2</t>
  </si>
  <si>
    <t>Cotraitant n°3</t>
  </si>
  <si>
    <t>Cotraitant n°4</t>
  </si>
  <si>
    <t>Avant-Projet Sommaire (APS)</t>
  </si>
  <si>
    <t>Architecte</t>
  </si>
  <si>
    <t>Avant-Projet Définitif (APD)</t>
  </si>
  <si>
    <t>Projet (PRO)</t>
  </si>
  <si>
    <t>Direction de l'Exécution des Travaux (DET)</t>
  </si>
  <si>
    <t>Assistance aux Opérations de Réception (AOR)</t>
  </si>
  <si>
    <t>Visa des études d'exécution (VISA)</t>
  </si>
  <si>
    <t>Total</t>
  </si>
  <si>
    <t>Sous-total missions de base</t>
  </si>
  <si>
    <t>Sous-total missions complémentaires</t>
  </si>
  <si>
    <t>Mission complémentaire EFAE</t>
  </si>
  <si>
    <t>Mission complémentaire Coordination SSI</t>
  </si>
  <si>
    <t>Mission complémentaire Signalétique</t>
  </si>
  <si>
    <t>Mission complémentaire OPC</t>
  </si>
  <si>
    <t>Assistance apportée au maître d'ouvrage pour la passation des Marchés de Travaux (AMT)</t>
  </si>
  <si>
    <t>Esquisse (ESQ)</t>
  </si>
  <si>
    <t xml:space="preserve">Concours restreint de Maîtrise d’œuvre pour la construction d’un IFSI à Maubeuge </t>
  </si>
  <si>
    <t>Cotraitant n°5</t>
  </si>
  <si>
    <t>AVANTPROPOS</t>
  </si>
  <si>
    <t>PROJEX</t>
  </si>
  <si>
    <t>DIAGOBAT</t>
  </si>
  <si>
    <t>PROBIM</t>
  </si>
  <si>
    <t>E&amp;P</t>
  </si>
  <si>
    <t>ESSOR</t>
  </si>
  <si>
    <t>ETBE</t>
  </si>
  <si>
    <t>Cotraitant n°6</t>
  </si>
  <si>
    <t xml:space="preserve">MONTANT ESTIMATIF DES TRAVAUX : </t>
  </si>
  <si>
    <t>AVENANT N°2 : MODIFICATION D'HONORAIRES_Négociation APD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</si>
</sst>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 * #,##0.00_)\ &quot;€&quot;_ ;_ * \(#,##0.00\)\ &quot;€&quot;_ ;_ * &quot;-&quot;??_)\ &quot;€&quot;_ ;_ @_ "/>
    <numFmt numFmtId="165" formatCode="#,##0.00\ &quot;€&quot;"/>
  </numFmts>
  <fonts count="1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2"/>
      <color theme="0"/>
      <name val="Arial"/>
      <family val="2"/>
    </font>
    <font>
      <sz val="10"/>
      <color rgb="FF1B3563"/>
      <name val="Arial"/>
      <family val="2"/>
    </font>
    <font>
      <b/>
      <sz val="18"/>
      <color rgb="FF1B3563"/>
      <name val="Arial"/>
      <family val="2"/>
    </font>
    <font>
      <sz val="16"/>
      <color rgb="FF1B3563"/>
      <name val="Arial"/>
      <family val="2"/>
    </font>
    <font>
      <b/>
      <sz val="12"/>
      <color rgb="FF1B3563"/>
      <name val="Arial"/>
      <family val="2"/>
    </font>
    <font>
      <b/>
      <sz val="10"/>
      <color rgb="FF1B3563"/>
      <name val="Arial"/>
      <family val="2"/>
    </font>
    <font>
      <b/>
      <sz val="11"/>
      <color rgb="FF1B3563"/>
      <name val="Arial"/>
      <family val="2"/>
    </font>
    <font>
      <sz val="10"/>
      <color rgb="FFFF0000"/>
      <name val="Trebuchet MS"/>
      <family val="2"/>
    </font>
    <font>
      <b/>
      <sz val="10"/>
      <color rgb="FFFF0000"/>
      <name val="Trebuchet MS"/>
      <family val="2"/>
    </font>
    <font>
      <sz val="1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1B356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indent="1"/>
    </xf>
    <xf numFmtId="164" fontId="4" fillId="0" borderId="1" xfId="1" applyFont="1" applyBorder="1" applyAlignment="1">
      <alignment vertical="center"/>
    </xf>
    <xf numFmtId="164" fontId="8" fillId="0" borderId="1" xfId="1" applyFont="1" applyBorder="1" applyAlignment="1">
      <alignment vertical="center"/>
    </xf>
    <xf numFmtId="0" fontId="4" fillId="0" borderId="1" xfId="0" applyFont="1" applyBorder="1" applyAlignment="1">
      <alignment horizontal="left" vertical="center" wrapText="1" indent="1"/>
    </xf>
    <xf numFmtId="0" fontId="9" fillId="2" borderId="1" xfId="0" applyFont="1" applyFill="1" applyBorder="1" applyAlignment="1">
      <alignment horizontal="left" vertical="center" indent="1"/>
    </xf>
    <xf numFmtId="164" fontId="9" fillId="2" borderId="1" xfId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14" fontId="4" fillId="0" borderId="0" xfId="0" applyNumberFormat="1" applyFont="1" applyAlignment="1">
      <alignment horizontal="left" vertical="center"/>
    </xf>
    <xf numFmtId="0" fontId="3" fillId="3" borderId="1" xfId="0" applyFont="1" applyFill="1" applyBorder="1" applyAlignment="1">
      <alignment horizontal="left" vertical="center" indent="1"/>
    </xf>
    <xf numFmtId="164" fontId="3" fillId="3" borderId="1" xfId="1" applyFont="1" applyFill="1" applyBorder="1" applyAlignment="1">
      <alignment vertical="center"/>
    </xf>
    <xf numFmtId="49" fontId="7" fillId="0" borderId="3" xfId="0" applyNumberFormat="1" applyFont="1" applyBorder="1" applyAlignment="1">
      <alignment horizontal="center" vertical="center"/>
    </xf>
    <xf numFmtId="164" fontId="4" fillId="0" borderId="1" xfId="1" applyFont="1" applyFill="1" applyBorder="1" applyAlignment="1">
      <alignment vertical="center"/>
    </xf>
    <xf numFmtId="44" fontId="2" fillId="0" borderId="0" xfId="0" applyNumberFormat="1" applyFont="1" applyAlignment="1">
      <alignment vertical="center"/>
    </xf>
    <xf numFmtId="44" fontId="10" fillId="0" borderId="0" xfId="0" applyNumberFormat="1" applyFont="1" applyAlignment="1">
      <alignment vertical="center"/>
    </xf>
    <xf numFmtId="164" fontId="8" fillId="0" borderId="10" xfId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44" fontId="10" fillId="0" borderId="0" xfId="0" applyNumberFormat="1" applyFont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10" fontId="12" fillId="0" borderId="0" xfId="0" applyNumberFormat="1" applyFont="1" applyAlignment="1">
      <alignment horizontal="center" vertical="center"/>
    </xf>
    <xf numFmtId="44" fontId="12" fillId="0" borderId="0" xfId="0" applyNumberFormat="1" applyFont="1" applyAlignment="1">
      <alignment horizontal="center" vertical="center"/>
    </xf>
    <xf numFmtId="44" fontId="1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2" borderId="4" xfId="0" applyFont="1" applyFill="1" applyBorder="1" applyAlignment="1">
      <alignment horizontal="left" vertical="center" indent="1"/>
    </xf>
    <xf numFmtId="0" fontId="7" fillId="2" borderId="5" xfId="0" applyFont="1" applyFill="1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165" fontId="6" fillId="0" borderId="6" xfId="0" applyNumberFormat="1" applyFont="1" applyBorder="1" applyAlignment="1">
      <alignment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1B35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112889</xdr:colOff>
      <xdr:row>0</xdr:row>
      <xdr:rowOff>56445</xdr:rowOff>
    </xdr:from>
    <xdr:to>
      <xdr:col>0</xdr:col>
      <xdr:colOff>872349</xdr:colOff>
      <xdr:row>3</xdr:row>
      <xdr:rowOff>14323</xdr:rowOff>
    </xdr:to>
    <xdr:pic>
      <xdr:nvPicPr>
        <xdr:cNvPr id="2" name="Image 1" descr="Une image contenant Graphique, Police, logo, graphisme&#10;&#10;Description générée automatiquement">
          <a:extLst>
            <a:ext uri="{FF2B5EF4-FFF2-40B4-BE49-F238E27FC236}">
              <a16:creationId xmlns:a16="http://schemas.microsoft.com/office/drawing/2014/main" id="{44C1A742-2227-4FAB-8D58-E6660E2B1C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47" t="3085" r="9985" b="2470"/>
        <a:stretch/>
      </xdr:blipFill>
      <xdr:spPr bwMode="auto">
        <a:xfrm>
          <a:off x="112889" y="56445"/>
          <a:ext cx="759460" cy="900853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CONCOURS\CH%20VALENCIENNES\MAUBEUGE_IFSI\01_OFFRE\AVP\HONOS\sandrineIFSI%20Maubeuge%20Honos%20AVP%20ind%20D.xls" TargetMode="External"/><Relationship Id="rId1" Type="http://schemas.openxmlformats.org/officeDocument/2006/relationships/externalLinkPath" Target="/CONCOURS/CH%20VALENCIENNES/MAUBEUGE_IFSI/01_OFFRE/AVP/HONOS/sandrineIFSI%20Maubeuge%20Honos%20AVP%20ind%20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épartition finale"/>
    </sheetNames>
    <sheetDataSet>
      <sheetData sheetId="0">
        <row r="23"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4275</v>
          </cell>
          <cell r="V23">
            <v>0</v>
          </cell>
          <cell r="Y23">
            <v>225</v>
          </cell>
        </row>
        <row r="24">
          <cell r="L24">
            <v>0</v>
          </cell>
          <cell r="N24">
            <v>7125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Y24">
            <v>375</v>
          </cell>
        </row>
        <row r="25">
          <cell r="L25">
            <v>0</v>
          </cell>
          <cell r="N25">
            <v>0</v>
          </cell>
          <cell r="P25">
            <v>0</v>
          </cell>
          <cell r="R25">
            <v>0</v>
          </cell>
          <cell r="V25">
            <v>0</v>
          </cell>
          <cell r="Y25">
            <v>15000</v>
          </cell>
        </row>
        <row r="26">
          <cell r="L26">
            <v>0</v>
          </cell>
          <cell r="N26">
            <v>0</v>
          </cell>
          <cell r="P26">
            <v>0</v>
          </cell>
          <cell r="T26">
            <v>0</v>
          </cell>
          <cell r="V26">
            <v>0</v>
          </cell>
          <cell r="Y26">
            <v>4750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6EC51-ACFF-462E-B125-0F77E089174F}">
  <sheetPr>
    <pageSetUpPr fitToPage="1"/>
  </sheetPr>
  <dimension ref="A1:V28"/>
  <sheetViews>
    <sheetView tabSelected="1" view="pageBreakPreview" zoomScale="60" zoomScaleNormal="100" workbookViewId="0">
      <selection activeCell="L21" sqref="L21"/>
    </sheetView>
  </sheetViews>
  <sheetFormatPr baseColWidth="10" defaultColWidth="10.8984375" defaultRowHeight="24.9" customHeight="1" x14ac:dyDescent="0.3"/>
  <cols>
    <col min="1" max="1" width="41.59765625" style="1" customWidth="1"/>
    <col min="2" max="8" width="20" style="1" customWidth="1"/>
    <col min="9" max="9" width="25" style="1" customWidth="1"/>
    <col min="10" max="10" width="12" style="23" customWidth="1"/>
    <col min="11" max="11" width="16.19921875" style="1" customWidth="1"/>
    <col min="12" max="12" width="11.796875" style="1" bestFit="1" customWidth="1"/>
    <col min="13" max="14" width="11.296875" style="1" bestFit="1" customWidth="1"/>
    <col min="15" max="15" width="11.796875" style="1" bestFit="1" customWidth="1"/>
    <col min="16" max="16" width="10.8984375" style="1"/>
    <col min="17" max="17" width="11.296875" style="1" bestFit="1" customWidth="1"/>
    <col min="18" max="16384" width="10.8984375" style="1"/>
  </cols>
  <sheetData>
    <row r="1" spans="1:22" ht="24.9" customHeight="1" x14ac:dyDescent="0.3">
      <c r="A1" s="2"/>
      <c r="B1" s="2"/>
      <c r="C1" s="2"/>
      <c r="D1" s="2"/>
      <c r="E1" s="2"/>
      <c r="F1" s="2"/>
      <c r="G1" s="2"/>
      <c r="H1" s="2"/>
      <c r="I1" s="2"/>
    </row>
    <row r="2" spans="1:22" ht="24.9" customHeight="1" x14ac:dyDescent="0.3">
      <c r="A2" s="2"/>
      <c r="B2" s="2"/>
      <c r="C2" s="2"/>
      <c r="D2" s="2"/>
      <c r="E2" s="2"/>
      <c r="F2" s="2"/>
      <c r="G2" s="2"/>
      <c r="H2" s="2"/>
      <c r="I2" s="2"/>
    </row>
    <row r="3" spans="1:22" ht="24.9" customHeight="1" x14ac:dyDescent="0.3">
      <c r="A3" s="2"/>
      <c r="B3" s="2"/>
      <c r="C3" s="2"/>
      <c r="D3" s="2"/>
      <c r="E3" s="2"/>
      <c r="F3" s="2"/>
      <c r="G3" s="2"/>
      <c r="H3" s="2"/>
      <c r="I3" s="2"/>
    </row>
    <row r="4" spans="1:22" ht="24.9" customHeight="1" x14ac:dyDescent="0.3">
      <c r="A4" s="30" t="s">
        <v>3</v>
      </c>
      <c r="B4" s="30"/>
      <c r="C4" s="30"/>
      <c r="D4" s="30"/>
      <c r="E4" s="30"/>
      <c r="F4" s="30"/>
      <c r="G4" s="30"/>
      <c r="H4" s="30"/>
      <c r="I4" s="30"/>
    </row>
    <row r="5" spans="1:22" ht="24.9" customHeight="1" x14ac:dyDescent="0.3">
      <c r="A5" s="11"/>
      <c r="B5" s="11"/>
      <c r="C5" s="11"/>
      <c r="D5" s="11"/>
      <c r="E5" s="11"/>
      <c r="F5" s="11"/>
      <c r="G5" s="11"/>
      <c r="H5" s="11"/>
      <c r="I5" s="12"/>
    </row>
    <row r="6" spans="1:22" ht="24.9" customHeight="1" x14ac:dyDescent="0.3">
      <c r="A6" s="30" t="s">
        <v>35</v>
      </c>
      <c r="B6" s="30"/>
      <c r="C6" s="30"/>
      <c r="D6" s="30"/>
      <c r="E6" s="30"/>
      <c r="F6" s="30"/>
      <c r="G6" s="30"/>
      <c r="H6" s="30"/>
      <c r="I6" s="30"/>
    </row>
    <row r="7" spans="1:22" ht="24.9" customHeight="1" x14ac:dyDescent="0.3">
      <c r="A7" s="3"/>
      <c r="B7" s="11"/>
      <c r="C7" s="11"/>
      <c r="D7" s="11"/>
      <c r="E7" s="11"/>
      <c r="F7" s="11"/>
      <c r="G7" s="11"/>
      <c r="H7" s="11"/>
      <c r="I7" s="11"/>
    </row>
    <row r="8" spans="1:22" ht="24.9" customHeight="1" x14ac:dyDescent="0.3">
      <c r="A8" s="20" t="s">
        <v>34</v>
      </c>
      <c r="B8" s="21"/>
      <c r="C8" s="38">
        <v>8900000</v>
      </c>
      <c r="D8" s="21"/>
      <c r="E8" s="21"/>
      <c r="F8" s="21"/>
      <c r="G8" s="21"/>
      <c r="H8" s="21"/>
      <c r="I8" s="22"/>
    </row>
    <row r="9" spans="1:22" ht="33.9" customHeight="1" x14ac:dyDescent="0.3">
      <c r="A9" s="35" t="s">
        <v>24</v>
      </c>
      <c r="B9" s="36"/>
      <c r="C9" s="36"/>
      <c r="D9" s="36"/>
      <c r="E9" s="36"/>
      <c r="F9" s="36"/>
      <c r="G9" s="36"/>
      <c r="H9" s="36"/>
      <c r="I9" s="37"/>
    </row>
    <row r="10" spans="1:22" ht="24.9" customHeight="1" x14ac:dyDescent="0.3">
      <c r="A10" s="2"/>
      <c r="B10" s="2"/>
      <c r="C10" s="2"/>
      <c r="D10" s="2"/>
      <c r="E10" s="2"/>
      <c r="F10" s="2"/>
      <c r="G10" s="2"/>
      <c r="H10" s="2"/>
      <c r="I10" s="2"/>
    </row>
    <row r="11" spans="1:22" ht="24.9" customHeight="1" x14ac:dyDescent="0.3">
      <c r="A11" s="31" t="s">
        <v>2</v>
      </c>
      <c r="B11" s="4" t="s">
        <v>9</v>
      </c>
      <c r="C11" s="4" t="s">
        <v>4</v>
      </c>
      <c r="D11" s="4" t="s">
        <v>5</v>
      </c>
      <c r="E11" s="4" t="s">
        <v>6</v>
      </c>
      <c r="F11" s="4" t="s">
        <v>7</v>
      </c>
      <c r="G11" s="4" t="s">
        <v>25</v>
      </c>
      <c r="H11" s="4" t="s">
        <v>33</v>
      </c>
      <c r="I11" s="33" t="s">
        <v>1</v>
      </c>
    </row>
    <row r="12" spans="1:22" ht="24.9" customHeight="1" x14ac:dyDescent="0.3">
      <c r="A12" s="32"/>
      <c r="B12" s="15" t="s">
        <v>26</v>
      </c>
      <c r="C12" s="15" t="s">
        <v>27</v>
      </c>
      <c r="D12" s="15" t="s">
        <v>28</v>
      </c>
      <c r="E12" s="15" t="s">
        <v>29</v>
      </c>
      <c r="F12" s="15" t="s">
        <v>32</v>
      </c>
      <c r="G12" s="15" t="s">
        <v>30</v>
      </c>
      <c r="H12" s="15" t="s">
        <v>31</v>
      </c>
      <c r="I12" s="34"/>
    </row>
    <row r="13" spans="1:22" ht="24.9" customHeight="1" x14ac:dyDescent="0.3">
      <c r="A13" s="5" t="s">
        <v>23</v>
      </c>
      <c r="B13" s="7">
        <v>33400</v>
      </c>
      <c r="C13" s="7">
        <v>2600</v>
      </c>
      <c r="D13" s="7">
        <v>975</v>
      </c>
      <c r="E13" s="7">
        <v>0</v>
      </c>
      <c r="F13" s="7">
        <v>2600</v>
      </c>
      <c r="G13" s="7">
        <v>2275</v>
      </c>
      <c r="H13" s="7">
        <v>650</v>
      </c>
      <c r="I13" s="19">
        <f>SUM(B13:H13)</f>
        <v>42500</v>
      </c>
    </row>
    <row r="14" spans="1:22" ht="24.9" customHeight="1" x14ac:dyDescent="0.3">
      <c r="A14" s="5" t="s">
        <v>8</v>
      </c>
      <c r="B14" s="6">
        <v>68102.017072700008</v>
      </c>
      <c r="C14" s="6">
        <v>20003.107657000004</v>
      </c>
      <c r="D14" s="6">
        <v>5326.731547800001</v>
      </c>
      <c r="E14" s="6">
        <v>0</v>
      </c>
      <c r="F14" s="6">
        <v>17979.106362100003</v>
      </c>
      <c r="G14" s="6">
        <v>11663.2019504</v>
      </c>
      <c r="H14" s="6">
        <v>606.25369999999998</v>
      </c>
      <c r="I14" s="7">
        <f>SUM(B14:H14)</f>
        <v>123680.41829000002</v>
      </c>
      <c r="J14" s="24"/>
      <c r="K14" s="18"/>
    </row>
    <row r="15" spans="1:22" ht="24.9" customHeight="1" x14ac:dyDescent="0.3">
      <c r="A15" s="5" t="s">
        <v>10</v>
      </c>
      <c r="B15" s="6">
        <v>75375.056172000011</v>
      </c>
      <c r="C15" s="6">
        <v>20787.040326000002</v>
      </c>
      <c r="D15" s="6">
        <v>7795.1401222499999</v>
      </c>
      <c r="E15" s="6">
        <v>0</v>
      </c>
      <c r="F15" s="6">
        <v>20787.040326000002</v>
      </c>
      <c r="G15" s="6">
        <v>12991.900203750001</v>
      </c>
      <c r="H15" s="6">
        <v>0</v>
      </c>
      <c r="I15" s="7">
        <f t="shared" ref="I15:I21" si="0">SUM(B15:H15)</f>
        <v>137736.17715</v>
      </c>
      <c r="J15" s="25"/>
      <c r="K15" s="17"/>
    </row>
    <row r="16" spans="1:22" ht="24.9" customHeight="1" x14ac:dyDescent="0.3">
      <c r="A16" s="5" t="s">
        <v>0</v>
      </c>
      <c r="B16" s="16">
        <v>18653.96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7">
        <f t="shared" si="0"/>
        <v>18653.96</v>
      </c>
      <c r="J16" s="25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>
        <f t="shared" ref="L16:V16" si="1">1.047*L16</f>
        <v>0</v>
      </c>
      <c r="V16" s="17">
        <f t="shared" si="1"/>
        <v>0</v>
      </c>
    </row>
    <row r="17" spans="1:17" ht="24.9" customHeight="1" x14ac:dyDescent="0.3">
      <c r="A17" s="5" t="s">
        <v>11</v>
      </c>
      <c r="B17" s="6">
        <v>101220.18609078246</v>
      </c>
      <c r="C17" s="6">
        <v>31920.579124605603</v>
      </c>
      <c r="D17" s="6">
        <v>9975.1809764392492</v>
      </c>
      <c r="E17" s="6">
        <f>1099.35+10000</f>
        <v>11099.35</v>
      </c>
      <c r="F17" s="6">
        <v>27930.506734029899</v>
      </c>
      <c r="G17" s="6">
        <v>19950.361952878498</v>
      </c>
      <c r="H17" s="6">
        <v>0</v>
      </c>
      <c r="I17" s="7">
        <f>SUM(B17:H17)</f>
        <v>202096.1648787357</v>
      </c>
      <c r="J17" s="25"/>
      <c r="K17" s="17"/>
      <c r="L17" s="17"/>
      <c r="M17" s="17"/>
      <c r="N17" s="17"/>
      <c r="O17" s="17"/>
      <c r="P17" s="17"/>
      <c r="Q17" s="17"/>
    </row>
    <row r="18" spans="1:17" ht="39.9" customHeight="1" x14ac:dyDescent="0.3">
      <c r="A18" s="8" t="s">
        <v>22</v>
      </c>
      <c r="B18" s="6">
        <v>17941.007315997675</v>
      </c>
      <c r="C18" s="6">
        <v>15234.8218549254</v>
      </c>
      <c r="D18" s="6">
        <v>0</v>
      </c>
      <c r="E18" s="6">
        <v>0</v>
      </c>
      <c r="F18" s="6">
        <v>15869.606098880626</v>
      </c>
      <c r="G18" s="6">
        <v>17773.958830746302</v>
      </c>
      <c r="H18" s="6">
        <v>0</v>
      </c>
      <c r="I18" s="7">
        <f t="shared" si="0"/>
        <v>66819.394100550009</v>
      </c>
      <c r="J18" s="25"/>
      <c r="K18" s="17"/>
      <c r="L18" s="17"/>
      <c r="M18" s="17"/>
      <c r="N18" s="17"/>
      <c r="O18" s="17"/>
      <c r="P18" s="17"/>
      <c r="Q18" s="17"/>
    </row>
    <row r="19" spans="1:17" ht="24.9" customHeight="1" x14ac:dyDescent="0.3">
      <c r="A19" s="5" t="s">
        <v>14</v>
      </c>
      <c r="B19" s="6">
        <v>42697.592830251451</v>
      </c>
      <c r="C19" s="6">
        <v>10156.547903283601</v>
      </c>
      <c r="D19" s="6">
        <v>3173.9212197761249</v>
      </c>
      <c r="E19" s="6">
        <v>0</v>
      </c>
      <c r="F19" s="6">
        <v>10791.332147238825</v>
      </c>
      <c r="G19" s="6">
        <v>0</v>
      </c>
      <c r="H19" s="6">
        <v>0</v>
      </c>
      <c r="I19" s="7">
        <f t="shared" si="0"/>
        <v>66819.394100549995</v>
      </c>
      <c r="J19" s="25"/>
      <c r="K19" s="17"/>
      <c r="L19" s="17"/>
      <c r="M19" s="17"/>
      <c r="N19" s="17"/>
      <c r="O19" s="17"/>
      <c r="P19" s="17"/>
      <c r="Q19" s="17"/>
    </row>
    <row r="20" spans="1:17" ht="24.9" customHeight="1" x14ac:dyDescent="0.3">
      <c r="A20" s="5" t="s">
        <v>12</v>
      </c>
      <c r="B20" s="6">
        <v>163267.62323629973</v>
      </c>
      <c r="C20" s="6">
        <v>42717.599999999999</v>
      </c>
      <c r="D20" s="6">
        <v>12242.267561993625</v>
      </c>
      <c r="E20" s="6">
        <f>42037.05-10000</f>
        <v>32037.050000000003</v>
      </c>
      <c r="F20" s="6">
        <v>41623.709710778327</v>
      </c>
      <c r="G20" s="6">
        <v>0</v>
      </c>
      <c r="H20" s="6">
        <v>0</v>
      </c>
      <c r="I20" s="7">
        <f t="shared" si="0"/>
        <v>291888.25050907169</v>
      </c>
      <c r="J20" s="25"/>
      <c r="K20" s="17"/>
      <c r="L20" s="17"/>
      <c r="M20" s="17"/>
      <c r="N20" s="17"/>
      <c r="O20" s="17"/>
      <c r="P20" s="17"/>
      <c r="Q20" s="17"/>
    </row>
    <row r="21" spans="1:17" ht="24.9" customHeight="1" x14ac:dyDescent="0.3">
      <c r="A21" s="5" t="s">
        <v>13</v>
      </c>
      <c r="B21" s="6">
        <v>23557.5</v>
      </c>
      <c r="C21" s="6">
        <v>6166.4755127079006</v>
      </c>
      <c r="D21" s="6">
        <v>1813.6692684435</v>
      </c>
      <c r="E21" s="6">
        <v>7399.2746399999996</v>
      </c>
      <c r="F21" s="6">
        <v>6166.4755127079006</v>
      </c>
      <c r="G21" s="6">
        <v>0</v>
      </c>
      <c r="H21" s="6">
        <v>0</v>
      </c>
      <c r="I21" s="7">
        <f t="shared" si="0"/>
        <v>45103.394933859294</v>
      </c>
      <c r="J21" s="25"/>
      <c r="K21" s="17"/>
      <c r="L21" s="17"/>
      <c r="M21" s="17"/>
      <c r="N21" s="17"/>
      <c r="O21" s="17"/>
      <c r="P21" s="17"/>
      <c r="Q21" s="17"/>
    </row>
    <row r="22" spans="1:17" ht="24.9" customHeight="1" x14ac:dyDescent="0.3">
      <c r="A22" s="9" t="s">
        <v>16</v>
      </c>
      <c r="B22" s="10">
        <f t="shared" ref="B22:I22" si="2">SUM(B13:B21)</f>
        <v>544214.94271803135</v>
      </c>
      <c r="C22" s="10">
        <f t="shared" si="2"/>
        <v>149586.17237852249</v>
      </c>
      <c r="D22" s="10">
        <f t="shared" si="2"/>
        <v>41301.9106967025</v>
      </c>
      <c r="E22" s="10">
        <f t="shared" si="2"/>
        <v>50535.674639999997</v>
      </c>
      <c r="F22" s="10">
        <f t="shared" si="2"/>
        <v>143747.77689173559</v>
      </c>
      <c r="G22" s="10">
        <f t="shared" si="2"/>
        <v>64654.422937774798</v>
      </c>
      <c r="H22" s="10">
        <f t="shared" si="2"/>
        <v>1256.2537</v>
      </c>
      <c r="I22" s="10">
        <f t="shared" si="2"/>
        <v>995297.15396276675</v>
      </c>
      <c r="J22" s="26"/>
      <c r="K22" s="17"/>
      <c r="L22" s="17"/>
      <c r="M22" s="17"/>
      <c r="N22" s="17"/>
      <c r="O22" s="17"/>
      <c r="P22" s="17"/>
      <c r="Q22" s="17"/>
    </row>
    <row r="23" spans="1:17" ht="24.9" customHeight="1" x14ac:dyDescent="0.3">
      <c r="A23" s="5" t="s">
        <v>18</v>
      </c>
      <c r="B23" s="6">
        <f>'[1]Répartition finale'!$Y$23</f>
        <v>225</v>
      </c>
      <c r="C23" s="6">
        <f>'[1]Répartition finale'!$L$23</f>
        <v>0</v>
      </c>
      <c r="D23" s="6">
        <f>'[1]Répartition finale'!$T$23</f>
        <v>4275</v>
      </c>
      <c r="E23" s="6">
        <f>'[1]Répartition finale'!$V$23</f>
        <v>0</v>
      </c>
      <c r="F23" s="6">
        <f>'[1]Répartition finale'!$N$23</f>
        <v>0</v>
      </c>
      <c r="G23" s="6">
        <f>'[1]Répartition finale'!$P$23</f>
        <v>0</v>
      </c>
      <c r="H23" s="6">
        <f>'[1]Répartition finale'!$R$23</f>
        <v>0</v>
      </c>
      <c r="I23" s="7">
        <f>SUM(B23:H23)</f>
        <v>4500</v>
      </c>
      <c r="J23" s="27"/>
      <c r="K23" s="17"/>
      <c r="L23" s="17"/>
      <c r="M23" s="17"/>
      <c r="N23" s="17"/>
      <c r="O23" s="17"/>
      <c r="P23" s="17"/>
      <c r="Q23" s="17"/>
    </row>
    <row r="24" spans="1:17" ht="24.9" customHeight="1" x14ac:dyDescent="0.3">
      <c r="A24" s="5" t="s">
        <v>19</v>
      </c>
      <c r="B24" s="6">
        <f>'[1]Répartition finale'!$Y$24</f>
        <v>375</v>
      </c>
      <c r="C24" s="6">
        <f>'[1]Répartition finale'!$L$24</f>
        <v>0</v>
      </c>
      <c r="D24" s="6">
        <f>'[1]Répartition finale'!$T$24</f>
        <v>0</v>
      </c>
      <c r="E24" s="6">
        <f>'[1]Répartition finale'!$V$24</f>
        <v>0</v>
      </c>
      <c r="F24" s="6">
        <f>'[1]Répartition finale'!$N$24</f>
        <v>7125</v>
      </c>
      <c r="G24" s="6">
        <f>'[1]Répartition finale'!$P$24</f>
        <v>0</v>
      </c>
      <c r="H24" s="6">
        <f>'[1]Répartition finale'!$R$24</f>
        <v>0</v>
      </c>
      <c r="I24" s="7">
        <f t="shared" ref="I24:I25" si="3">SUM(B24:H24)</f>
        <v>7500</v>
      </c>
      <c r="J24" s="28"/>
      <c r="K24" s="17"/>
      <c r="L24" s="17"/>
      <c r="M24" s="17"/>
      <c r="N24" s="17"/>
      <c r="O24" s="17"/>
      <c r="P24" s="17"/>
      <c r="Q24" s="17"/>
    </row>
    <row r="25" spans="1:17" ht="24.9" customHeight="1" x14ac:dyDescent="0.3">
      <c r="A25" s="5" t="s">
        <v>20</v>
      </c>
      <c r="B25" s="6">
        <f>'[1]Répartition finale'!$Y$25</f>
        <v>15000</v>
      </c>
      <c r="C25" s="6">
        <f>'[1]Répartition finale'!$L$25</f>
        <v>0</v>
      </c>
      <c r="D25" s="6">
        <f>'[1]Répartition finale'!$T$26</f>
        <v>0</v>
      </c>
      <c r="E25" s="6">
        <f>'[1]Répartition finale'!$V$25</f>
        <v>0</v>
      </c>
      <c r="F25" s="6">
        <f>'[1]Répartition finale'!$N$25</f>
        <v>0</v>
      </c>
      <c r="G25" s="6">
        <f>'[1]Répartition finale'!$P$25</f>
        <v>0</v>
      </c>
      <c r="H25" s="6">
        <f>'[1]Répartition finale'!$R$25</f>
        <v>0</v>
      </c>
      <c r="I25" s="7">
        <f t="shared" si="3"/>
        <v>15000</v>
      </c>
      <c r="J25" s="28"/>
      <c r="K25" s="17"/>
      <c r="L25" s="17"/>
      <c r="M25" s="17"/>
      <c r="N25" s="17"/>
      <c r="O25" s="17"/>
      <c r="P25" s="17"/>
      <c r="Q25" s="17"/>
    </row>
    <row r="26" spans="1:17" ht="24.9" customHeight="1" x14ac:dyDescent="0.3">
      <c r="A26" s="5" t="s">
        <v>21</v>
      </c>
      <c r="B26" s="6">
        <f>'[1]Répartition finale'!$Y$26</f>
        <v>4750</v>
      </c>
      <c r="C26" s="6">
        <f>'[1]Répartition finale'!$L$26</f>
        <v>0</v>
      </c>
      <c r="D26" s="6">
        <f>'[1]Répartition finale'!$T$26</f>
        <v>0</v>
      </c>
      <c r="E26" s="6">
        <f>'[1]Répartition finale'!$V$26</f>
        <v>0</v>
      </c>
      <c r="F26" s="6">
        <f>'[1]Répartition finale'!$N$26</f>
        <v>0</v>
      </c>
      <c r="G26" s="6">
        <f>'[1]Répartition finale'!$P$26</f>
        <v>0</v>
      </c>
      <c r="H26" s="6">
        <v>86000</v>
      </c>
      <c r="I26" s="7">
        <f>SUM(B26:H26)</f>
        <v>90750</v>
      </c>
      <c r="J26" s="28"/>
      <c r="K26" s="17"/>
      <c r="L26" s="17"/>
      <c r="M26" s="17"/>
      <c r="N26" s="17"/>
      <c r="O26" s="17"/>
      <c r="P26" s="17"/>
      <c r="Q26" s="17"/>
    </row>
    <row r="27" spans="1:17" ht="24.9" customHeight="1" x14ac:dyDescent="0.3">
      <c r="A27" s="9" t="s">
        <v>17</v>
      </c>
      <c r="B27" s="10">
        <f t="shared" ref="B27:I27" si="4">SUM(B23:B26)</f>
        <v>20350</v>
      </c>
      <c r="C27" s="10">
        <f t="shared" si="4"/>
        <v>0</v>
      </c>
      <c r="D27" s="10">
        <f t="shared" si="4"/>
        <v>4275</v>
      </c>
      <c r="E27" s="10">
        <f t="shared" si="4"/>
        <v>0</v>
      </c>
      <c r="F27" s="10">
        <f t="shared" si="4"/>
        <v>7125</v>
      </c>
      <c r="G27" s="10">
        <f t="shared" si="4"/>
        <v>0</v>
      </c>
      <c r="H27" s="10">
        <f t="shared" si="4"/>
        <v>86000</v>
      </c>
      <c r="I27" s="10">
        <f t="shared" si="4"/>
        <v>117750</v>
      </c>
      <c r="J27" s="29"/>
      <c r="K27" s="17"/>
      <c r="L27" s="17"/>
      <c r="M27" s="17"/>
      <c r="N27" s="17"/>
      <c r="O27" s="17"/>
      <c r="P27" s="17"/>
      <c r="Q27" s="17"/>
    </row>
    <row r="28" spans="1:17" ht="24.9" customHeight="1" x14ac:dyDescent="0.3">
      <c r="A28" s="13" t="s">
        <v>15</v>
      </c>
      <c r="B28" s="14">
        <f t="shared" ref="B28:H28" si="5">B27+B22</f>
        <v>564564.94271803135</v>
      </c>
      <c r="C28" s="14">
        <f t="shared" si="5"/>
        <v>149586.17237852249</v>
      </c>
      <c r="D28" s="14">
        <f t="shared" si="5"/>
        <v>45576.9106967025</v>
      </c>
      <c r="E28" s="14">
        <f t="shared" si="5"/>
        <v>50535.674639999997</v>
      </c>
      <c r="F28" s="14">
        <f t="shared" si="5"/>
        <v>150872.77689173559</v>
      </c>
      <c r="G28" s="14">
        <f t="shared" si="5"/>
        <v>64654.422937774798</v>
      </c>
      <c r="H28" s="14">
        <f t="shared" si="5"/>
        <v>87256.253700000001</v>
      </c>
      <c r="I28" s="14">
        <f>B28+C28+D28+E28+F28+G28+H28</f>
        <v>1113047.1539627668</v>
      </c>
      <c r="J28" s="25"/>
      <c r="K28" s="17"/>
      <c r="L28" s="17"/>
      <c r="M28" s="17"/>
      <c r="N28" s="17"/>
      <c r="O28" s="17"/>
      <c r="P28" s="17"/>
      <c r="Q28" s="17"/>
    </row>
  </sheetData>
  <mergeCells count="5">
    <mergeCell ref="A4:I4"/>
    <mergeCell ref="A6:I6"/>
    <mergeCell ref="A9:I9"/>
    <mergeCell ref="A11:A12"/>
    <mergeCell ref="I11:I1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81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Feuil2 honos mis à jour PROBIM</vt:lpstr>
      <vt:lpstr>'Feuil2 honos mis à jour PROBIM'!Zone_d_impression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Arnaud Krzeuvinski</cp:lastModifiedBy>
  <cp:lastPrinted>2024-12-13T10:10:56Z</cp:lastPrinted>
  <dcterms:created xsi:type="dcterms:W3CDTF">2021-06-16T13:12:45Z</dcterms:created>
  <dcterms:modified xsi:type="dcterms:W3CDTF">2025-11-16T18:10:04Z</dcterms:modified>
</cp:coreProperties>
</file>